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G21" i="7"/>
  <c r="G43"/>
  <c r="G26"/>
  <c r="G36"/>
  <c r="G30"/>
  <c r="G29"/>
  <c r="G23"/>
  <c r="G39" l="1"/>
  <c r="G32"/>
  <c r="F17" l="1"/>
  <c r="H17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<sst xmlns="http://schemas.openxmlformats.org/spreadsheetml/2006/main" count="56" uniqueCount="56">
  <si>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</si>
  <si>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</si>
  <si>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</si>
  <si>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</si>
  <si>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</si>
  <si>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</si>
  <si>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</si>
  <si>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</si>
  <si>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</si>
  <si>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</si>
  <si>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</si>
  <si>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</si>
  <si>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</si>
  <si>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</si>
  <si>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</si>
  <si>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</si>
  <si>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</si>
  <si>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</si>
  <si>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</si>
  <si>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</si>
  <si>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</si>
  <si>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</si>
  <si>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</si>
  <si>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</si>
  <si>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</si>
  <si>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</si>
  <si>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</si>
  <si>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</si>
  <si>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</si>
  <si>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</si>
  <si>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</si>
  <si>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</si>
  <si>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</si>
  <si>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</si>
  <si>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</si>
  <si>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</si>
  <si>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</si>
  <si>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</si>
  <si>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</si>
  <si>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</si>
  <si>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</si>
  <si>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</si>
  <si>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</si>
  <si>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</si>
  <si>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</si>
  <si>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</si>
  <si>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2018 год</t>
  </si>
  <si>
    <t>% исполнения плана на    2018 год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</si>
  <si>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</si>
  <si>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</si>
  <si>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</si>
  <si>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</si>
  <si>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План на           полугодие       2018 года</t>
  </si>
  <si>
    <t xml:space="preserve">Факт за      полугодие       2018 года </t>
  </si>
  <si>
    <t>% исполнения плана за       полугодие                  2018 года</t>
  </si>
  <si>
    <t>Исполнение доходной части бюджета города Ставрополя за полугодие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</si>
</sst>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B2" sqref="B2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50" t="s">
        <v>55</v>
      </c>
      <c r="C1" s="50"/>
      <c r="D1" s="50"/>
      <c r="E1" s="50"/>
      <c r="F1" s="50"/>
      <c r="G1" s="50"/>
      <c r="H1" s="50"/>
    </row>
    <row r="2" spans="1:223" ht="13.8" thickBot="1">
      <c r="H2" s="8" t="s">
        <v>30</v>
      </c>
    </row>
    <row r="3" spans="1:223" ht="79.8" customHeight="1">
      <c r="A3" s="39" t="s">
        <v>39</v>
      </c>
      <c r="B3" s="36" t="s">
        <v>40</v>
      </c>
      <c r="C3" s="24" t="s">
        <v>46</v>
      </c>
      <c r="D3" s="13" t="s">
        <v>52</v>
      </c>
      <c r="E3" s="14" t="s">
        <v>53</v>
      </c>
      <c r="F3" s="41" t="s">
        <v>12</v>
      </c>
      <c r="G3" s="24" t="s">
        <v>54</v>
      </c>
      <c r="H3" s="42" t="s">
        <v>47</v>
      </c>
    </row>
    <row r="4" spans="1:223" s="3" customFormat="1">
      <c r="A4" s="17"/>
      <c r="B4" s="11" t="s">
        <v>7</v>
      </c>
      <c r="C4" s="25">
        <f>C5+C6+C7+C8+C9+C10+C11+C14+C18</f>
        <v>2962443</v>
      </c>
      <c r="D4" s="25">
        <f t="shared" ref="D4" si="0">D5+D6+D7+D8+D9+D10+D11+D14+D18</f>
        <v>1240166</v>
      </c>
      <c r="E4" s="25">
        <f>E5+E6+E7+E8+E9+E10+E11+E14+E18</f>
        <v>1271696</v>
      </c>
      <c r="F4" s="25">
        <f>E4-D4</f>
        <v>31530</v>
      </c>
      <c r="G4" s="34">
        <f>E4/D4*100</f>
        <v>102.54240158172374</v>
      </c>
      <c r="H4" s="35">
        <f>E4/C4*100</f>
        <v>42.927273199855662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1747343</v>
      </c>
      <c r="D5" s="26">
        <v>782483</v>
      </c>
      <c r="E5" s="26">
        <v>805677</v>
      </c>
      <c r="F5" s="26">
        <f t="shared" ref="F5:F46" si="1">E5-D5</f>
        <v>23194</v>
      </c>
      <c r="G5" s="21">
        <f>E5/D5*100</f>
        <v>102.96415385382174</v>
      </c>
      <c r="H5" s="31">
        <f>E5/C5*100</f>
        <v>46.108691882475277</v>
      </c>
    </row>
    <row r="6" spans="1:223">
      <c r="A6" s="15">
        <v>2</v>
      </c>
      <c r="B6" s="1" t="s">
        <v>31</v>
      </c>
      <c r="C6" s="26">
        <v>18238</v>
      </c>
      <c r="D6" s="26">
        <v>8588</v>
      </c>
      <c r="E6" s="26">
        <v>8949</v>
      </c>
      <c r="F6" s="26">
        <f t="shared" si="1"/>
        <v>361</v>
      </c>
      <c r="G6" s="21">
        <f t="shared" ref="G6:G15" si="2">E6/D6*100</f>
        <v>104.20353982300885</v>
      </c>
      <c r="H6" s="31">
        <f t="shared" ref="H6:H17" si="3">E6/C6*100</f>
        <v>49.067880250027414</v>
      </c>
    </row>
    <row r="7" spans="1:223" ht="13.2" customHeight="1">
      <c r="A7" s="37">
        <v>3</v>
      </c>
      <c r="B7" s="1" t="s">
        <v>5</v>
      </c>
      <c r="C7" s="26">
        <v>329362</v>
      </c>
      <c r="D7" s="26">
        <v>183510</v>
      </c>
      <c r="E7" s="26">
        <v>186479</v>
      </c>
      <c r="F7" s="26">
        <f t="shared" si="1"/>
        <v>2969</v>
      </c>
      <c r="G7" s="21">
        <f t="shared" si="2"/>
        <v>101.61789548253502</v>
      </c>
      <c r="H7" s="31">
        <f t="shared" si="3"/>
        <v>56.618249828456221</v>
      </c>
    </row>
    <row r="8" spans="1:223">
      <c r="A8" s="37">
        <v>4</v>
      </c>
      <c r="B8" s="1" t="s">
        <v>6</v>
      </c>
      <c r="C8" s="26">
        <v>2170</v>
      </c>
      <c r="D8" s="26">
        <v>1200</v>
      </c>
      <c r="E8" s="26">
        <v>2436</v>
      </c>
      <c r="F8" s="26">
        <f t="shared" si="1"/>
        <v>1236</v>
      </c>
      <c r="G8" s="21">
        <f t="shared" si="2"/>
        <v>202.99999999999997</v>
      </c>
      <c r="H8" s="31">
        <f t="shared" si="3"/>
        <v>112.25806451612902</v>
      </c>
    </row>
    <row r="9" spans="1:223" ht="12.75" customHeight="1">
      <c r="A9" s="37">
        <v>5</v>
      </c>
      <c r="B9" s="1" t="s">
        <v>21</v>
      </c>
      <c r="C9" s="26">
        <v>30370</v>
      </c>
      <c r="D9" s="26">
        <v>14030</v>
      </c>
      <c r="E9" s="26">
        <v>16497</v>
      </c>
      <c r="F9" s="26">
        <f t="shared" si="1"/>
        <v>2467</v>
      </c>
      <c r="G9" s="21">
        <f t="shared" si="2"/>
        <v>117.58374910905202</v>
      </c>
      <c r="H9" s="31">
        <f t="shared" si="3"/>
        <v>54.320052683569308</v>
      </c>
    </row>
    <row r="10" spans="1:223">
      <c r="A10" s="37">
        <v>6</v>
      </c>
      <c r="B10" s="1" t="s">
        <v>1</v>
      </c>
      <c r="C10" s="26">
        <v>174400</v>
      </c>
      <c r="D10" s="26">
        <v>24960</v>
      </c>
      <c r="E10" s="26">
        <v>24286</v>
      </c>
      <c r="F10" s="26">
        <f t="shared" si="1"/>
        <v>-674</v>
      </c>
      <c r="G10" s="21">
        <f t="shared" si="2"/>
        <v>97.299679487179489</v>
      </c>
      <c r="H10" s="31">
        <f t="shared" si="3"/>
        <v>13.925458715596331</v>
      </c>
    </row>
    <row r="11" spans="1:223">
      <c r="A11" s="55">
        <v>7</v>
      </c>
      <c r="B11" s="1" t="s">
        <v>15</v>
      </c>
      <c r="C11" s="26">
        <v>571000</v>
      </c>
      <c r="D11" s="26">
        <v>182235</v>
      </c>
      <c r="E11" s="26">
        <v>182931</v>
      </c>
      <c r="F11" s="26">
        <f t="shared" si="1"/>
        <v>696</v>
      </c>
      <c r="G11" s="21">
        <f t="shared" si="2"/>
        <v>100.38192443822538</v>
      </c>
      <c r="H11" s="31">
        <f t="shared" si="3"/>
        <v>32.036952714535907</v>
      </c>
    </row>
    <row r="12" spans="1:223" s="10" customFormat="1">
      <c r="A12" s="58"/>
      <c r="B12" s="19" t="s">
        <v>35</v>
      </c>
      <c r="C12" s="27">
        <v>429000</v>
      </c>
      <c r="D12" s="27">
        <v>162875</v>
      </c>
      <c r="E12" s="27">
        <v>162963</v>
      </c>
      <c r="F12" s="27">
        <f t="shared" si="1"/>
        <v>88</v>
      </c>
      <c r="G12" s="22">
        <f t="shared" si="2"/>
        <v>100.05402916346893</v>
      </c>
      <c r="H12" s="40">
        <f t="shared" si="3"/>
        <v>37.98671328671329</v>
      </c>
    </row>
    <row r="13" spans="1:223" s="10" customFormat="1">
      <c r="A13" s="59"/>
      <c r="B13" s="19" t="s">
        <v>34</v>
      </c>
      <c r="C13" s="27">
        <v>142000</v>
      </c>
      <c r="D13" s="27">
        <v>19360</v>
      </c>
      <c r="E13" s="27">
        <v>19968</v>
      </c>
      <c r="F13" s="27">
        <f t="shared" si="1"/>
        <v>608</v>
      </c>
      <c r="G13" s="22">
        <f t="shared" si="2"/>
        <v>103.14049586776859</v>
      </c>
      <c r="H13" s="40">
        <f t="shared" si="3"/>
        <v>14.061971830985915</v>
      </c>
    </row>
    <row r="14" spans="1:223">
      <c r="A14" s="55">
        <v>8</v>
      </c>
      <c r="B14" s="1" t="s">
        <v>16</v>
      </c>
      <c r="C14" s="26">
        <v>89560</v>
      </c>
      <c r="D14" s="26">
        <v>43160</v>
      </c>
      <c r="E14" s="26">
        <v>44439</v>
      </c>
      <c r="F14" s="26">
        <f t="shared" si="1"/>
        <v>1279</v>
      </c>
      <c r="G14" s="21">
        <f t="shared" si="2"/>
        <v>102.9633920296571</v>
      </c>
      <c r="H14" s="31">
        <f t="shared" si="3"/>
        <v>49.619249665029031</v>
      </c>
    </row>
    <row r="15" spans="1:223">
      <c r="A15" s="56"/>
      <c r="B15" s="19" t="s">
        <v>27</v>
      </c>
      <c r="C15" s="27">
        <v>84815</v>
      </c>
      <c r="D15" s="27">
        <v>41660</v>
      </c>
      <c r="E15" s="27">
        <v>44436</v>
      </c>
      <c r="F15" s="27">
        <f t="shared" si="1"/>
        <v>2776</v>
      </c>
      <c r="G15" s="22">
        <f t="shared" si="2"/>
        <v>106.66346615458473</v>
      </c>
      <c r="H15" s="40">
        <f t="shared" si="3"/>
        <v>52.39167600070742</v>
      </c>
    </row>
    <row r="16" spans="1:223">
      <c r="A16" s="56"/>
      <c r="B16" s="19" t="s">
        <v>28</v>
      </c>
      <c r="C16" s="27">
        <v>4740</v>
      </c>
      <c r="D16" s="27">
        <v>1500</v>
      </c>
      <c r="E16" s="27">
        <v>0</v>
      </c>
      <c r="F16" s="27">
        <f t="shared" si="1"/>
        <v>-1500</v>
      </c>
      <c r="G16" s="22">
        <v>0</v>
      </c>
      <c r="H16" s="40">
        <f t="shared" si="3"/>
        <v>0</v>
      </c>
    </row>
    <row r="17" spans="1:223">
      <c r="A17" s="59"/>
      <c r="B17" s="19" t="s">
        <v>48</v>
      </c>
      <c r="C17" s="27">
        <v>5</v>
      </c>
      <c r="D17" s="27">
        <v>0</v>
      </c>
      <c r="E17" s="27">
        <v>3</v>
      </c>
      <c r="F17" s="27">
        <f t="shared" si="1"/>
        <v>3</v>
      </c>
      <c r="G17" s="22">
        <v>0</v>
      </c>
      <c r="H17" s="40">
        <f t="shared" si="3"/>
        <v>60</v>
      </c>
    </row>
    <row r="18" spans="1:223" ht="26.4">
      <c r="A18" s="37">
        <v>9</v>
      </c>
      <c r="B18" s="1" t="s">
        <v>18</v>
      </c>
      <c r="C18" s="26">
        <v>0</v>
      </c>
      <c r="D18" s="26">
        <v>0</v>
      </c>
      <c r="E18" s="26">
        <v>2</v>
      </c>
      <c r="F18" s="26">
        <f t="shared" si="1"/>
        <v>2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943464</v>
      </c>
      <c r="D19" s="28">
        <f>D21+D22+D23+D24+D25+D26+D28+D32+D33+D34+D35+D36+D37+D39</f>
        <v>341113</v>
      </c>
      <c r="E19" s="28">
        <f>E21+E22+E23+E24+E25+E26+E28+E32+E33+E34+E35+E36+E37+E39</f>
        <v>326899</v>
      </c>
      <c r="F19" s="28">
        <f t="shared" si="1"/>
        <v>-14214</v>
      </c>
      <c r="G19" s="23">
        <f>E19/D19*100</f>
        <v>95.833052390263646</v>
      </c>
      <c r="H19" s="30">
        <f t="shared" ref="H19:H46" si="4">E19/C19*100</f>
        <v>34.648804829861021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20</v>
      </c>
      <c r="C20" s="28">
        <f>C21+C22+C23+C24+C25+C26+C28+C32+C34+C35+C36+C37+C39</f>
        <v>937173</v>
      </c>
      <c r="D20" s="28">
        <f>D21+D22+D23+D24+D25+D26+D28+D32+D34+D35+D36+D37+D39</f>
        <v>338393</v>
      </c>
      <c r="E20" s="28">
        <f>E21+E22+E23+E24+E25+E26+E28+E32+E34+E35+E36+E37+E39</f>
        <v>321781</v>
      </c>
      <c r="F20" s="28">
        <f t="shared" si="1"/>
        <v>-16612</v>
      </c>
      <c r="G20" s="23">
        <f>E20/D20*100</f>
        <v>95.090915001196834</v>
      </c>
      <c r="H20" s="30">
        <f t="shared" si="4"/>
        <v>34.335282813311949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1313</v>
      </c>
      <c r="E21" s="26">
        <v>1580</v>
      </c>
      <c r="F21" s="26">
        <f t="shared" si="1"/>
        <v>267</v>
      </c>
      <c r="G21" s="21">
        <f>E21/D21*100</f>
        <v>120.33511043412032</v>
      </c>
      <c r="H21" s="31">
        <f t="shared" si="4"/>
        <v>51.06658047834518</v>
      </c>
    </row>
    <row r="22" spans="1:223" ht="66" customHeight="1">
      <c r="A22" s="37">
        <v>11</v>
      </c>
      <c r="B22" s="1" t="s">
        <v>36</v>
      </c>
      <c r="C22" s="26">
        <v>424500</v>
      </c>
      <c r="D22" s="26">
        <v>197945</v>
      </c>
      <c r="E22" s="26">
        <v>187062</v>
      </c>
      <c r="F22" s="26">
        <f t="shared" si="1"/>
        <v>-10883</v>
      </c>
      <c r="G22" s="21">
        <f t="shared" ref="G22:G39" si="5">E22/D22*100</f>
        <v>94.50200813357246</v>
      </c>
      <c r="H22" s="31">
        <f>E22/C22*100</f>
        <v>44.066431095406358</v>
      </c>
    </row>
    <row r="23" spans="1:223" ht="63.6" customHeight="1">
      <c r="A23" s="16" t="s">
        <v>23</v>
      </c>
      <c r="B23" s="2" t="s">
        <v>49</v>
      </c>
      <c r="C23" s="26">
        <v>27333</v>
      </c>
      <c r="D23" s="26">
        <v>13667</v>
      </c>
      <c r="E23" s="26">
        <v>18105</v>
      </c>
      <c r="F23" s="26">
        <f t="shared" si="1"/>
        <v>4438</v>
      </c>
      <c r="G23" s="21">
        <f t="shared" si="5"/>
        <v>132.47237872247018</v>
      </c>
      <c r="H23" s="31">
        <f t="shared" ref="H23:H39" si="6">E23/C23*100</f>
        <v>66.238612666008123</v>
      </c>
    </row>
    <row r="24" spans="1:223" ht="52.2" customHeight="1">
      <c r="A24" s="38">
        <v>13</v>
      </c>
      <c r="B24" s="1" t="s">
        <v>37</v>
      </c>
      <c r="C24" s="26">
        <v>72865</v>
      </c>
      <c r="D24" s="26">
        <v>25466</v>
      </c>
      <c r="E24" s="26">
        <v>22441</v>
      </c>
      <c r="F24" s="26">
        <f t="shared" si="1"/>
        <v>-3025</v>
      </c>
      <c r="G24" s="21">
        <f t="shared" si="5"/>
        <v>88.121416791015477</v>
      </c>
      <c r="H24" s="31">
        <f t="shared" si="6"/>
        <v>30.798051190557878</v>
      </c>
    </row>
    <row r="25" spans="1:223" ht="26.4">
      <c r="A25" s="37">
        <v>14</v>
      </c>
      <c r="B25" s="1" t="s">
        <v>32</v>
      </c>
      <c r="C25" s="26">
        <v>19178</v>
      </c>
      <c r="D25" s="26">
        <v>8600</v>
      </c>
      <c r="E25" s="26">
        <v>6432</v>
      </c>
      <c r="F25" s="26">
        <f t="shared" si="1"/>
        <v>-2168</v>
      </c>
      <c r="G25" s="21">
        <f t="shared" si="5"/>
        <v>74.79069767441861</v>
      </c>
      <c r="H25" s="31">
        <f t="shared" si="6"/>
        <v>33.538429450411932</v>
      </c>
    </row>
    <row r="26" spans="1:223" ht="40.200000000000003" customHeight="1">
      <c r="A26" s="55">
        <v>15</v>
      </c>
      <c r="B26" s="1" t="s">
        <v>11</v>
      </c>
      <c r="C26" s="26">
        <v>9511</v>
      </c>
      <c r="D26" s="26">
        <v>7500</v>
      </c>
      <c r="E26" s="26">
        <v>7605</v>
      </c>
      <c r="F26" s="26">
        <f t="shared" si="1"/>
        <v>105</v>
      </c>
      <c r="G26" s="21">
        <f t="shared" si="5"/>
        <v>101.4</v>
      </c>
      <c r="H26" s="31">
        <f t="shared" si="6"/>
        <v>79.96004626222269</v>
      </c>
    </row>
    <row r="27" spans="1:223" hidden="1">
      <c r="A27" s="59"/>
      <c r="B27" s="20" t="s">
        <v>24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5">
        <v>16</v>
      </c>
      <c r="B28" s="1" t="s">
        <v>19</v>
      </c>
      <c r="C28" s="26">
        <v>20639</v>
      </c>
      <c r="D28" s="26">
        <v>7251</v>
      </c>
      <c r="E28" s="26">
        <v>1404</v>
      </c>
      <c r="F28" s="26">
        <f t="shared" si="1"/>
        <v>-5847</v>
      </c>
      <c r="G28" s="21">
        <f t="shared" si="5"/>
        <v>19.362846503930491</v>
      </c>
      <c r="H28" s="31">
        <f t="shared" si="6"/>
        <v>6.8026551674015208</v>
      </c>
    </row>
    <row r="29" spans="1:223" ht="13.5" customHeight="1">
      <c r="A29" s="56"/>
      <c r="B29" s="19" t="s">
        <v>25</v>
      </c>
      <c r="C29" s="27">
        <v>16797</v>
      </c>
      <c r="D29" s="27">
        <v>5000</v>
      </c>
      <c r="E29" s="27">
        <v>18</v>
      </c>
      <c r="F29" s="27">
        <f t="shared" si="1"/>
        <v>-4982</v>
      </c>
      <c r="G29" s="22">
        <f t="shared" si="5"/>
        <v>0.36</v>
      </c>
      <c r="H29" s="40">
        <f t="shared" si="6"/>
        <v>0.10716199321307376</v>
      </c>
    </row>
    <row r="30" spans="1:223" ht="13.8" customHeight="1">
      <c r="A30" s="56"/>
      <c r="B30" s="19" t="s">
        <v>44</v>
      </c>
      <c r="C30" s="27">
        <v>1096</v>
      </c>
      <c r="D30" s="27">
        <v>1096</v>
      </c>
      <c r="E30" s="27">
        <v>0</v>
      </c>
      <c r="F30" s="27">
        <f t="shared" si="1"/>
        <v>-1096</v>
      </c>
      <c r="G30" s="22">
        <f t="shared" si="5"/>
        <v>0</v>
      </c>
      <c r="H30" s="40">
        <f t="shared" si="6"/>
        <v>0</v>
      </c>
    </row>
    <row r="31" spans="1:223" ht="12.75" customHeight="1">
      <c r="A31" s="57"/>
      <c r="B31" s="19" t="s">
        <v>26</v>
      </c>
      <c r="C31" s="27">
        <v>2746</v>
      </c>
      <c r="D31" s="27">
        <v>1155</v>
      </c>
      <c r="E31" s="27">
        <v>1386</v>
      </c>
      <c r="F31" s="27">
        <f t="shared" si="1"/>
        <v>231</v>
      </c>
      <c r="G31" s="22">
        <f t="shared" si="5"/>
        <v>120</v>
      </c>
      <c r="H31" s="40">
        <f t="shared" si="6"/>
        <v>50.473415877640207</v>
      </c>
    </row>
    <row r="32" spans="1:223" ht="15" customHeight="1">
      <c r="A32" s="37">
        <v>17</v>
      </c>
      <c r="B32" s="1" t="s">
        <v>22</v>
      </c>
      <c r="C32" s="26">
        <v>4891</v>
      </c>
      <c r="D32" s="26">
        <v>2446</v>
      </c>
      <c r="E32" s="26">
        <v>3281</v>
      </c>
      <c r="F32" s="26">
        <f t="shared" si="1"/>
        <v>835</v>
      </c>
      <c r="G32" s="22">
        <f t="shared" si="5"/>
        <v>134.13736713000816</v>
      </c>
      <c r="H32" s="31">
        <f t="shared" si="6"/>
        <v>67.082396237988135</v>
      </c>
    </row>
    <row r="33" spans="1:223" ht="26.4">
      <c r="A33" s="37">
        <v>18</v>
      </c>
      <c r="B33" s="1" t="s">
        <v>14</v>
      </c>
      <c r="C33" s="26">
        <v>6291</v>
      </c>
      <c r="D33" s="26">
        <v>2720</v>
      </c>
      <c r="E33" s="26">
        <v>5118</v>
      </c>
      <c r="F33" s="26">
        <f t="shared" si="1"/>
        <v>2398</v>
      </c>
      <c r="G33" s="21">
        <f t="shared" si="5"/>
        <v>188.16176470588235</v>
      </c>
      <c r="H33" s="31">
        <f t="shared" si="6"/>
        <v>81.354315689079641</v>
      </c>
    </row>
    <row r="34" spans="1:223" ht="65.400000000000006" customHeight="1">
      <c r="A34" s="37">
        <v>19</v>
      </c>
      <c r="B34" s="1" t="s">
        <v>33</v>
      </c>
      <c r="C34" s="26">
        <v>161454</v>
      </c>
      <c r="D34" s="26">
        <v>16148</v>
      </c>
      <c r="E34" s="26">
        <v>6276</v>
      </c>
      <c r="F34" s="26">
        <f t="shared" si="1"/>
        <v>-9872</v>
      </c>
      <c r="G34" s="21">
        <f t="shared" si="5"/>
        <v>38.86549417884568</v>
      </c>
      <c r="H34" s="31">
        <f t="shared" si="6"/>
        <v>3.8871752945111302</v>
      </c>
    </row>
    <row r="35" spans="1:223" ht="26.25" customHeight="1">
      <c r="A35" s="37">
        <v>20</v>
      </c>
      <c r="B35" s="1" t="s">
        <v>41</v>
      </c>
      <c r="C35" s="26">
        <v>101331</v>
      </c>
      <c r="D35" s="26">
        <v>13302</v>
      </c>
      <c r="E35" s="26">
        <v>11186</v>
      </c>
      <c r="F35" s="26">
        <f t="shared" si="1"/>
        <v>-2116</v>
      </c>
      <c r="G35" s="21">
        <f t="shared" si="5"/>
        <v>84.092617651480978</v>
      </c>
      <c r="H35" s="31">
        <f t="shared" si="6"/>
        <v>11.039069978585033</v>
      </c>
    </row>
    <row r="36" spans="1:223">
      <c r="A36" s="37">
        <v>21</v>
      </c>
      <c r="B36" s="1" t="s">
        <v>2</v>
      </c>
      <c r="C36" s="26">
        <v>9100</v>
      </c>
      <c r="D36" s="26">
        <v>6513</v>
      </c>
      <c r="E36" s="26">
        <v>6541</v>
      </c>
      <c r="F36" s="26">
        <f t="shared" si="1"/>
        <v>28</v>
      </c>
      <c r="G36" s="21">
        <f t="shared" si="5"/>
        <v>100.42990941194535</v>
      </c>
      <c r="H36" s="31">
        <f t="shared" si="6"/>
        <v>71.87912087912089</v>
      </c>
    </row>
    <row r="37" spans="1:223" ht="15" customHeight="1">
      <c r="A37" s="55">
        <v>22</v>
      </c>
      <c r="B37" s="1" t="s">
        <v>17</v>
      </c>
      <c r="C37" s="26">
        <v>81699</v>
      </c>
      <c r="D37" s="26">
        <v>37452</v>
      </c>
      <c r="E37" s="26">
        <v>47542</v>
      </c>
      <c r="F37" s="26">
        <f t="shared" si="1"/>
        <v>10090</v>
      </c>
      <c r="G37" s="21">
        <f t="shared" si="5"/>
        <v>126.94115134038235</v>
      </c>
      <c r="H37" s="31">
        <f t="shared" si="6"/>
        <v>58.191654732616072</v>
      </c>
    </row>
    <row r="38" spans="1:223" ht="23.4" customHeight="1">
      <c r="A38" s="56"/>
      <c r="B38" s="19" t="s">
        <v>38</v>
      </c>
      <c r="C38" s="27">
        <v>3500</v>
      </c>
      <c r="D38" s="27">
        <v>1700</v>
      </c>
      <c r="E38" s="27">
        <v>2083</v>
      </c>
      <c r="F38" s="27">
        <f t="shared" si="1"/>
        <v>383</v>
      </c>
      <c r="G38" s="22">
        <f t="shared" si="5"/>
        <v>122.52941176470588</v>
      </c>
      <c r="H38" s="40">
        <f t="shared" si="6"/>
        <v>59.51428571428572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790</v>
      </c>
      <c r="E39" s="26">
        <v>2326</v>
      </c>
      <c r="F39" s="26">
        <f t="shared" si="1"/>
        <v>1536</v>
      </c>
      <c r="G39" s="22">
        <f t="shared" si="5"/>
        <v>294.43037974683546</v>
      </c>
      <c r="H39" s="31">
        <f t="shared" si="6"/>
        <v>147.4017743979721</v>
      </c>
    </row>
    <row r="40" spans="1:223" s="3" customFormat="1">
      <c r="A40" s="60" t="s">
        <v>42</v>
      </c>
      <c r="B40" s="61"/>
      <c r="C40" s="28">
        <f>C4+C19</f>
        <v>3905907</v>
      </c>
      <c r="D40" s="28">
        <f>D4+D19</f>
        <v>1581279</v>
      </c>
      <c r="E40" s="28">
        <f>E4+E19</f>
        <v>1598595</v>
      </c>
      <c r="F40" s="28">
        <f t="shared" si="1"/>
        <v>17316</v>
      </c>
      <c r="G40" s="23">
        <f>E40/D40*100</f>
        <v>101.09506292058516</v>
      </c>
      <c r="H40" s="30">
        <f t="shared" si="4"/>
        <v>40.927625772963871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5245423</v>
      </c>
      <c r="D41" s="28">
        <f>D42+D43+D44+D45</f>
        <v>2434364</v>
      </c>
      <c r="E41" s="28">
        <f>E42+E43+E44+E45</f>
        <v>2435018</v>
      </c>
      <c r="F41" s="28">
        <f t="shared" si="1"/>
        <v>654</v>
      </c>
      <c r="G41" s="23">
        <f>E41/D41*100</f>
        <v>100.02686533320406</v>
      </c>
      <c r="H41" s="30">
        <f t="shared" si="4"/>
        <v>46.421766175959498</v>
      </c>
    </row>
    <row r="42" spans="1:223" ht="24.75" customHeight="1">
      <c r="A42" s="51"/>
      <c r="B42" s="1" t="s">
        <v>43</v>
      </c>
      <c r="C42" s="26">
        <v>5235980</v>
      </c>
      <c r="D42" s="26">
        <v>2435349</v>
      </c>
      <c r="E42" s="26">
        <v>2435349</v>
      </c>
      <c r="F42" s="26">
        <f t="shared" si="1"/>
        <v>0</v>
      </c>
      <c r="G42" s="21">
        <f t="shared" ref="G42:G46" si="7">E42/D42*100</f>
        <v>100</v>
      </c>
      <c r="H42" s="31">
        <f t="shared" si="4"/>
        <v>46.511808677649647</v>
      </c>
    </row>
    <row r="43" spans="1:223" ht="15" customHeight="1">
      <c r="A43" s="51"/>
      <c r="B43" s="4" t="s">
        <v>13</v>
      </c>
      <c r="C43" s="26">
        <v>16683</v>
      </c>
      <c r="D43" s="26">
        <v>6346</v>
      </c>
      <c r="E43" s="26">
        <v>6346</v>
      </c>
      <c r="F43" s="26">
        <f t="shared" si="1"/>
        <v>0</v>
      </c>
      <c r="G43" s="21">
        <f t="shared" si="7"/>
        <v>100</v>
      </c>
      <c r="H43" s="44">
        <v>0</v>
      </c>
    </row>
    <row r="44" spans="1:223" ht="38.4" customHeight="1">
      <c r="A44" s="51"/>
      <c r="B44" s="4" t="s">
        <v>29</v>
      </c>
      <c r="C44" s="26">
        <v>4</v>
      </c>
      <c r="D44" s="26">
        <v>4</v>
      </c>
      <c r="E44" s="26">
        <v>658</v>
      </c>
      <c r="F44" s="26">
        <f t="shared" si="1"/>
        <v>654</v>
      </c>
      <c r="G44" s="43">
        <v>0</v>
      </c>
      <c r="H44" s="44">
        <v>0</v>
      </c>
    </row>
    <row r="45" spans="1:223" ht="24" customHeight="1">
      <c r="A45" s="52"/>
      <c r="B45" s="1" t="s">
        <v>9</v>
      </c>
      <c r="C45" s="26">
        <v>-7244</v>
      </c>
      <c r="D45" s="26">
        <v>-7335</v>
      </c>
      <c r="E45" s="26">
        <v>-7335</v>
      </c>
      <c r="F45" s="26">
        <f t="shared" si="1"/>
        <v>0</v>
      </c>
      <c r="G45" s="21">
        <f t="shared" si="7"/>
        <v>100</v>
      </c>
      <c r="H45" s="31">
        <f t="shared" si="4"/>
        <v>101.25621203754831</v>
      </c>
    </row>
    <row r="46" spans="1:223" s="9" customFormat="1" ht="13.8" thickBot="1">
      <c r="A46" s="53" t="s">
        <v>45</v>
      </c>
      <c r="B46" s="54"/>
      <c r="C46" s="29">
        <f>C40+C41</f>
        <v>9151330</v>
      </c>
      <c r="D46" s="29">
        <f>D40+D41</f>
        <v>4015643</v>
      </c>
      <c r="E46" s="29">
        <f>E40+E41</f>
        <v>4033613</v>
      </c>
      <c r="F46" s="29">
        <f t="shared" si="1"/>
        <v>17970</v>
      </c>
      <c r="G46" s="32">
        <f t="shared" si="7"/>
        <v>100.44749993961118</v>
      </c>
      <c r="H46" s="33">
        <f t="shared" si="4"/>
        <v>44.076795394767757</v>
      </c>
    </row>
    <row r="47" spans="1:223">
      <c r="A47" s="45"/>
      <c r="B47" s="46"/>
    </row>
    <row r="48" spans="1:223" ht="54" customHeight="1">
      <c r="A48" s="48" t="s">
        <v>50</v>
      </c>
      <c r="B48" s="49"/>
      <c r="G48" s="47" t="s">
        <v>51</v>
      </c>
      <c r="H48" s="47"/>
    </row>
    <row r="49" spans="1:6">
      <c r="A49" s="45"/>
      <c r="B49" s="46"/>
    </row>
    <row r="50" spans="1:6">
      <c r="A50" s="45"/>
      <c r="B50" s="46"/>
    </row>
    <row r="51" spans="1:6">
      <c r="A51" s="45"/>
      <c r="B51" s="46"/>
      <c r="E51" s="47"/>
      <c r="F51" s="47"/>
    </row>
  </sheetData>
  <mergeCells count="16">
    <mergeCell ref="G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E51:F51"/>
    <mergeCell ref="A47:B47"/>
    <mergeCell ref="A48:B48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2018-07-03T10:28:47Z</cp:lastPrinted>
  <dcterms:created xsi:type="dcterms:W3CDTF">2002-11-26T08:28:37Z</dcterms:created>
  <dcterms:modified xsi:type="dcterms:W3CDTF">2018-07-04T13:44:38Z</dcterms:modified>
</cp:coreProperties>
</file>